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dmin\Desktop\2024թ․ գործեր\Մեղրի\Новая папка — копия\"/>
    </mc:Choice>
  </mc:AlternateContent>
  <xr:revisionPtr revIDLastSave="0" documentId="13_ncr:1_{A93E2D67-795A-45D7-9102-3A825121F5E3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21" r:id="rId1"/>
    <sheet name="Ռուսերեն" sheetId="2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5" i="22" l="1"/>
  <c r="G36" i="22" l="1"/>
  <c r="G37" i="22" s="1"/>
  <c r="G35" i="21"/>
  <c r="G36" i="21" l="1"/>
  <c r="G37" i="21" s="1"/>
</calcChain>
</file>

<file path=xl/sharedStrings.xml><?xml version="1.0" encoding="utf-8"?>
<sst xmlns="http://schemas.openxmlformats.org/spreadsheetml/2006/main" count="175" uniqueCount="107">
  <si>
    <t>ÀÝ¹³Ù»ÝÁ</t>
  </si>
  <si>
    <t>§¾ÈºÎÞÆÜ¦ êäÀ îÜúðºÜ</t>
  </si>
  <si>
    <t>ø³Ý¹Ù³Ý ³ßË³ï³ÝùÝ»ñ</t>
  </si>
  <si>
    <t>1</t>
  </si>
  <si>
    <r>
      <t>Ù</t>
    </r>
    <r>
      <rPr>
        <vertAlign val="superscript"/>
        <sz val="10"/>
        <rFont val="Arial LatArm"/>
        <family val="2"/>
      </rPr>
      <t>2</t>
    </r>
  </si>
  <si>
    <t>Ù</t>
  </si>
  <si>
    <t>Ñ³ï</t>
  </si>
  <si>
    <t>ïÝ</t>
  </si>
  <si>
    <t>23-226</t>
  </si>
  <si>
    <t>î³ÝÇùÇ í»ñ³Ýáñá·áõÙ</t>
  </si>
  <si>
    <t>Ï·</t>
  </si>
  <si>
    <t>23-114</t>
  </si>
  <si>
    <t>8-227-B</t>
  </si>
  <si>
    <t>8-282</t>
  </si>
  <si>
    <t>î³ÝÇùÇ Ù»ï³Õ³Ï³Ý  å³ßïå³ÝÇã ×³Õ³ß³ñÇ Ï³éáõóáõÙ</t>
  </si>
  <si>
    <t xml:space="preserve">
1·ÍÙ</t>
  </si>
  <si>
    <t>²Ùñ³Ý ö16A500C</t>
  </si>
  <si>
    <t>15-614</t>
  </si>
  <si>
    <t>Ø»ï³Õ³Ï³Ý å³ßïå³ÝÇã ×³Õ³ß³ñÇ ÛáõÕ³Ý»ñÏáõÙ 2 ³Ý·³Ù</t>
  </si>
  <si>
    <t>20-524</t>
  </si>
  <si>
    <t>9-122    17-5</t>
  </si>
  <si>
    <t>ú¹³ï³ñ áõÕÇÝ»ñÇ ·ÉËÝáóÇ Ù»ï³Õ³Ï³Ý ÏÙ³ËùÇ Ï³éáõóáõÙ</t>
  </si>
  <si>
    <t>äáÕå³ï» ËáÕáí³Ï 40x40x3</t>
  </si>
  <si>
    <t>Ø»ï³Õ³Ï³Ý ß»ñï³åáÕå³ï 50x2</t>
  </si>
  <si>
    <t>¸Ûáõµ»É Ù»Ë</t>
  </si>
  <si>
    <t>Ø»ï³Õ³Ï³Ý ¿É»Ù»ÝïÝ»ñÇ ÛáõÕ³Ý»ñÏáõÙ 2 ³Ý·³Ù</t>
  </si>
  <si>
    <t>²ÙµáÕçÁ</t>
  </si>
  <si>
    <t>².².Ð. 20%</t>
  </si>
  <si>
    <t>Ð.  ¸²ìÂÚ²Ü</t>
  </si>
  <si>
    <t>Ì²ì²È²ÂºðÂ - Ü²Ê²Ð²ÞÆì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</si>
  <si>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</si>
  <si>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</si>
  <si>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</si>
  <si>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</si>
  <si>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</si>
  <si>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</si>
  <si>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</si>
  <si>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объемная ведомость</t>
  </si>
  <si>
    <t xml:space="preserve">ценаобразование </t>
  </si>
  <si>
    <t>описание работ</t>
  </si>
  <si>
    <t>ед/изм</t>
  </si>
  <si>
    <t>кол-во</t>
  </si>
  <si>
    <t>цена тыс. драмм</t>
  </si>
  <si>
    <t>еденица</t>
  </si>
  <si>
    <t>всего</t>
  </si>
  <si>
    <t>Разборочние работы</t>
  </si>
  <si>
    <r>
      <t>м</t>
    </r>
    <r>
      <rPr>
        <vertAlign val="superscript"/>
        <sz val="10"/>
        <rFont val="Arial LatArm"/>
        <family val="2"/>
      </rPr>
      <t>2</t>
    </r>
  </si>
  <si>
    <t>м</t>
  </si>
  <si>
    <t>шт</t>
  </si>
  <si>
    <t>тн</t>
  </si>
  <si>
    <t>Погрузка  строй мусора в автосамосвалы вручную</t>
  </si>
  <si>
    <t>Ремонт крыш</t>
  </si>
  <si>
    <r>
      <t>м</t>
    </r>
    <r>
      <rPr>
        <vertAlign val="superscript"/>
        <sz val="10"/>
        <color indexed="8"/>
        <rFont val="Arial Armenian"/>
        <family val="2"/>
      </rPr>
      <t>2</t>
    </r>
  </si>
  <si>
    <t>Масляная окраса метал. элементов в 2 слоя</t>
  </si>
  <si>
    <t>Устройство металлического каркаса</t>
  </si>
  <si>
    <t>Труба стальная 40x40x3</t>
  </si>
  <si>
    <t>Полосовая сталь 50x2</t>
  </si>
  <si>
    <t>Дюбел</t>
  </si>
  <si>
    <t>ВСЕГО</t>
  </si>
  <si>
    <t>Н.Д.С. 20%</t>
  </si>
  <si>
    <t>ИТОГО</t>
  </si>
  <si>
    <t>&lt;&lt;ЭЛЕКШИН&gt;&gt; ООО ДИРЕКТОР                          Г. ДАВТЯН</t>
  </si>
  <si>
    <t>²é³ç³ó³Í ¨ ·áÛáõÃÛáõÝ áõÝ»óáÕ ßÇÝ.³ÕµÇ  µ³ñÓáõÙ ÇÝùÝ³Ã³÷ ³íïáÙ»ù»Ý³ Ó»éùáí</t>
  </si>
  <si>
    <t>¶Ý10Ï3</t>
  </si>
  <si>
    <t>²é³ç³ó³Í ¨ ·áÛáõÃÛáõÝ áõÝ»óáÕ ßÇÝ.³ÕµÇ ï»Õ³÷áËáõÙ ³/ÇÝùÝ³Ã³÷áí ÙÇÝã¨ 3ÏÙ</t>
  </si>
  <si>
    <t>¶ÉËÝáóÇ ï»Õ³¹ñáõÙ o¹³ï³ñ áõÕÇÝ»ñÇ íñ³ /·áõÝ³íáñ ó/ÃÇÃ»Õáí 0,5ÙÙ Ñ³ëï./  /Ï³Ý³ã/</t>
  </si>
  <si>
    <t>Ц10П3</t>
  </si>
  <si>
    <t>Перевозка  строй мусора автосамосвалом до 3 км</t>
  </si>
  <si>
    <t>6-84</t>
  </si>
  <si>
    <t>Ø»ï³Õ³Ï³Ý Ý»ñ¹Çñ ¿É»Ù»ÝïÝ»ñ ï»Õ³¹ñáõÙ</t>
  </si>
  <si>
    <t>3</t>
  </si>
  <si>
    <t>2</t>
  </si>
  <si>
    <t>4</t>
  </si>
  <si>
    <t>Арматура Ф16A500C</t>
  </si>
  <si>
    <t>Покраска мет элементов масляной краской за 2 раза</t>
  </si>
  <si>
    <r>
      <t>м</t>
    </r>
    <r>
      <rPr>
        <vertAlign val="superscript"/>
        <sz val="10"/>
        <rFont val="Arial Armenian"/>
        <family val="2"/>
      </rPr>
      <t>2</t>
    </r>
  </si>
  <si>
    <t>Монтаж металических вставных элементов</t>
  </si>
  <si>
    <t>23-169
23-170</t>
  </si>
  <si>
    <t>ò/³í³½³ÛÇÝ Ñ³ñÃ»óáõóÇã ß»ñïÇ ù³Ý¹áõÙ</t>
  </si>
  <si>
    <t>8-296
8-297</t>
  </si>
  <si>
    <t>ò/³í³½³ÛÇÝ Ñ³ñÃ»óáõóÇã ß»ñïÇ Ï³éáõóáõÙ      30-50ÙÙ Ñ³ëï.</t>
  </si>
  <si>
    <r>
      <t>Ù</t>
    </r>
    <r>
      <rPr>
        <vertAlign val="superscript"/>
        <sz val="10"/>
        <rFont val="Arial LatArm"/>
        <family val="2"/>
      </rPr>
      <t xml:space="preserve">2                     </t>
    </r>
  </si>
  <si>
    <t>8-173</t>
  </si>
  <si>
    <t>ÜáõÛÝÁ  »ñÏñáñ¹ ß»ñï /³í³½³ÛÇÝ Í³ÍÏáõÛÃáí/</t>
  </si>
  <si>
    <t>ÜáõÛÝÁ  »ññáñ¹ ß»ñï /³í³½³ÛÇÝ Í³ÍÏáõÛÃáí/</t>
  </si>
  <si>
    <t>î³ÝÇùÇ Í³ÍÏáõÛÃÇ Ï³éáõóáõÙ Ù»Ï ß»ñï Ç½á·³Ùáí 3,9ÙÙ Ñ³ëï. /ÑÝÇ ù³Ý¹áõÙáí/</t>
  </si>
  <si>
    <t>äáÕå³ï» ËáÕáí³Ï 25x25x2</t>
  </si>
  <si>
    <t>äáÕå³ï» Ã»ñÃ</t>
  </si>
  <si>
    <t>²Ýóù»ñÇ µ³óáõÙ »/µ å³ï»ñáõÙ ö18, L=150ÙÙ</t>
  </si>
  <si>
    <t>ÏÇé.</t>
  </si>
  <si>
    <t>ÎåãáõÝ ùë³ÝÛáõÃ /праймер/</t>
  </si>
  <si>
    <r>
      <t xml:space="preserve">Ò³·³ñÝ»ñÇ ï»Õ³¹ñáõÙ </t>
    </r>
    <r>
      <rPr>
        <sz val="10"/>
        <color rgb="FFFF0000"/>
        <rFont val="Arial LatArm"/>
        <family val="2"/>
      </rPr>
      <t xml:space="preserve"> </t>
    </r>
    <r>
      <rPr>
        <sz val="10"/>
        <rFont val="Arial LatArm"/>
        <family val="2"/>
        <charset val="204"/>
      </rPr>
      <t xml:space="preserve">                 </t>
    </r>
  </si>
  <si>
    <t>¸»ýÉ»ÏïûéÝ»ñÇ, ³Õµ³ï³ñÝ»ñÇ ¨ ËáÕáí³ÏÝ»ñÇ íñ³ ·ÉËÝáóÇ ï»Õ³¹ñáõÙ /·áõÝ³íáñ ó/ÃÇÃ»Õáí 0,5ÙÙ Ñ³ëï./  /Ï³Ý³ã/</t>
  </si>
  <si>
    <t>ÐÐ  êÛáõÝÇùÇ Ù³ñ½Ç Ø»ÕñÇ Ñ³Ù³ÛÝùÇ Ø»ÕñÇ ù³Õ³ùÇ ²¹»ÉÛ³Ý ÷áÕáóÇ ÃÇí11 Ñ³ëó»Ç µ³½Ù³µÝ³Ï³ñ³Ý ß»ÝùÇ ï³ÝÇùÇ í»ñ³Ýáñá·Ù³Ý</t>
  </si>
  <si>
    <t>äáÕå.Ã»ñÃ 8x150x150ÙÙ</t>
  </si>
  <si>
    <t>Разборка ц/п стяжки</t>
  </si>
  <si>
    <t>Уст.-во ц/п стяжки  толщ.  30-50мм</t>
  </si>
  <si>
    <t>Праймер</t>
  </si>
  <si>
    <t>Уст.-во покрытие кровли один слой изогамом толщ. 3,9мм /с разборкой старый покрытия/</t>
  </si>
  <si>
    <t xml:space="preserve">То же втарой слой /песчянныим покрытие/ </t>
  </si>
  <si>
    <t xml:space="preserve">То же третый слой /песчянныим покрытие/ </t>
  </si>
  <si>
    <t>Стальной лист b=8</t>
  </si>
  <si>
    <t>Установка воронкий</t>
  </si>
  <si>
    <t xml:space="preserve">Установка калпака над шахтом из цветных оцинкованных листов   0,5 мм                              </t>
  </si>
  <si>
    <t xml:space="preserve">Установка калпака над дефлектором и мустрапрожодом из цветных оцинкованных листов    0,5 мм                              </t>
  </si>
  <si>
    <t>Рынок</t>
  </si>
  <si>
    <t>РА марз Сюник община Мегри, г. Мегри рмонт крыш многоквартирного здания N11 по ул. Аделян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</si>
</sst>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9" formatCode="#,##0.0"/>
  </numFmts>
  <fonts count="20"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sz val="16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vertAlign val="superscript"/>
      <sz val="10"/>
      <name val="Arial LatArm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i/>
      <u/>
      <sz val="10"/>
      <name val="Arial Armenian"/>
      <family val="2"/>
    </font>
    <font>
      <vertAlign val="superscript"/>
      <sz val="10"/>
      <name val="Arial Armenian"/>
      <family val="2"/>
    </font>
    <font>
      <sz val="10"/>
      <color rgb="FFFF0000"/>
      <name val="Arial LatArm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0" borderId="0"/>
  </cellStyleXfs>
  <cellXfs count="66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2" fontId="1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9" fontId="1" fillId="0" borderId="0" xfId="0" applyNumberFormat="1" applyFont="1" applyBorder="1"/>
    <xf numFmtId="164" fontId="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/>
    <xf numFmtId="2" fontId="11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1" xfId="0" applyBorder="1"/>
    <xf numFmtId="169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6">
    <cellStyle name="Normal_ARTAQIN KOJUXU CANC" xfId="3" xr:uid="{00000000-0005-0000-0000-000000000000}"/>
    <cellStyle name="Normal_Kcakaruici odapochutyun" xfId="4" xr:uid="{00000000-0005-0000-0000-000001000000}"/>
    <cellStyle name="Normal_Sheet1" xfId="2" xr:uid="{00000000-0005-0000-0000-000003000000}"/>
    <cellStyle name="Normal_shinarakan" xfId="1" xr:uid="{00000000-0005-0000-0000-000004000000}"/>
    <cellStyle name="Обычный" xfId="0" builtinId="0"/>
    <cellStyle name="Обычный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2" name="Text Box 49">
          <a:extLst>
            <a:ext uri="{FF2B5EF4-FFF2-40B4-BE49-F238E27FC236}">
              <a16:creationId xmlns:a16="http://schemas.microsoft.com/office/drawing/2014/main" id="{87495C25-4882-4F64-A6A6-73A4F79DE3C2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3" name="Text Box 50">
          <a:extLst>
            <a:ext uri="{FF2B5EF4-FFF2-40B4-BE49-F238E27FC236}">
              <a16:creationId xmlns:a16="http://schemas.microsoft.com/office/drawing/2014/main" id="{DC431E19-CB5D-4379-B8A4-9D71FC7CC883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4" name="Text Box 51">
          <a:extLst>
            <a:ext uri="{FF2B5EF4-FFF2-40B4-BE49-F238E27FC236}">
              <a16:creationId xmlns:a16="http://schemas.microsoft.com/office/drawing/2014/main" id="{63A60AF6-622B-48B0-A28A-71AD9F7D13B6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5" name="Text Box 52">
          <a:extLst>
            <a:ext uri="{FF2B5EF4-FFF2-40B4-BE49-F238E27FC236}">
              <a16:creationId xmlns:a16="http://schemas.microsoft.com/office/drawing/2014/main" id="{25852D08-0094-4D0D-BC65-D7A22EA8C74D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6" name="Text Box 49">
          <a:extLst>
            <a:ext uri="{FF2B5EF4-FFF2-40B4-BE49-F238E27FC236}">
              <a16:creationId xmlns:a16="http://schemas.microsoft.com/office/drawing/2014/main" id="{D7360C56-0712-4B54-9EAF-1A3F78119D92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7" name="Text Box 50">
          <a:extLst>
            <a:ext uri="{FF2B5EF4-FFF2-40B4-BE49-F238E27FC236}">
              <a16:creationId xmlns:a16="http://schemas.microsoft.com/office/drawing/2014/main" id="{7BDBE7B4-FFFE-444E-BA2E-A2DDCAC8D588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8" name="Text Box 51">
          <a:extLst>
            <a:ext uri="{FF2B5EF4-FFF2-40B4-BE49-F238E27FC236}">
              <a16:creationId xmlns:a16="http://schemas.microsoft.com/office/drawing/2014/main" id="{54795BCF-EFF3-4994-9E99-3AE018BEEBDD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9" name="Text Box 52">
          <a:extLst>
            <a:ext uri="{FF2B5EF4-FFF2-40B4-BE49-F238E27FC236}">
              <a16:creationId xmlns:a16="http://schemas.microsoft.com/office/drawing/2014/main" id="{716479CA-C301-4847-8020-EDC64D318AE9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0" name="Text Box 49">
          <a:extLst>
            <a:ext uri="{FF2B5EF4-FFF2-40B4-BE49-F238E27FC236}">
              <a16:creationId xmlns:a16="http://schemas.microsoft.com/office/drawing/2014/main" id="{B3BD2144-434B-4A8C-A92B-8AC8B9E4BCF1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1" name="Text Box 50">
          <a:extLst>
            <a:ext uri="{FF2B5EF4-FFF2-40B4-BE49-F238E27FC236}">
              <a16:creationId xmlns:a16="http://schemas.microsoft.com/office/drawing/2014/main" id="{4CF68A84-8CAD-450A-8C79-6A18F6274E00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76F6E87A-03E4-457A-82F2-372CD83A538D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248FB832-FF62-4906-A06A-447051554EC6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4" name="Text Box 49">
          <a:extLst>
            <a:ext uri="{FF2B5EF4-FFF2-40B4-BE49-F238E27FC236}">
              <a16:creationId xmlns:a16="http://schemas.microsoft.com/office/drawing/2014/main" id="{E35EADE3-E46F-4B4B-A7A4-A1885A07C111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5" name="Text Box 50">
          <a:extLst>
            <a:ext uri="{FF2B5EF4-FFF2-40B4-BE49-F238E27FC236}">
              <a16:creationId xmlns:a16="http://schemas.microsoft.com/office/drawing/2014/main" id="{C46B4744-93BD-42B4-B8BA-3A427204C6F3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E4757E5-0E2D-4BA5-8048-01CCC784EE35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7" name="Text Box 52">
          <a:extLst>
            <a:ext uri="{FF2B5EF4-FFF2-40B4-BE49-F238E27FC236}">
              <a16:creationId xmlns:a16="http://schemas.microsoft.com/office/drawing/2014/main" id="{60EF0D7A-1CE0-4BB7-9000-34BE472FF5FC}"/>
            </a:ext>
          </a:extLst>
        </xdr:cNvPr>
        <xdr:cNvSpPr txBox="1">
          <a:spLocks noChangeArrowheads="1"/>
        </xdr:cNvSpPr>
      </xdr:nvSpPr>
      <xdr:spPr bwMode="auto">
        <a:xfrm>
          <a:off x="39338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E2D10-EC91-4129-BD30-65A7D51F9348}">
  <dimension ref="A1:G42"/>
  <sheetViews>
    <sheetView tabSelected="1" workbookViewId="0">
      <selection activeCell="J8" sqref="J8:J9"/>
    </sheetView>
  </sheetViews>
  <sheetFormatPr defaultRowHeight="15"/>
  <cols>
    <col min="1" max="1" width="5" customWidth="1"/>
    <col min="3" max="3" width="36.140625" customWidth="1"/>
  </cols>
  <sheetData>
    <row r="1" spans="1:7" ht="20.25">
      <c r="A1" s="53" t="s">
        <v>29</v>
      </c>
      <c r="B1" s="53"/>
      <c r="C1" s="53"/>
      <c r="D1" s="53"/>
      <c r="E1" s="53"/>
      <c r="F1" s="53"/>
      <c r="G1" s="53"/>
    </row>
    <row r="2" spans="1:7" ht="51" customHeight="1">
      <c r="A2" s="54" t="s">
        <v>93</v>
      </c>
      <c r="B2" s="54"/>
      <c r="C2" s="54"/>
      <c r="D2" s="54"/>
      <c r="E2" s="54"/>
      <c r="F2" s="54"/>
      <c r="G2" s="54"/>
    </row>
    <row r="3" spans="1:7">
      <c r="A3" s="56" t="s">
        <v>30</v>
      </c>
      <c r="B3" s="57" t="s">
        <v>31</v>
      </c>
      <c r="C3" s="56" t="s">
        <v>32</v>
      </c>
      <c r="D3" s="56" t="s">
        <v>33</v>
      </c>
      <c r="E3" s="60" t="s">
        <v>34</v>
      </c>
      <c r="F3" s="56" t="s">
        <v>35</v>
      </c>
      <c r="G3" s="56"/>
    </row>
    <row r="4" spans="1:7">
      <c r="A4" s="56"/>
      <c r="B4" s="58"/>
      <c r="C4" s="56"/>
      <c r="D4" s="56"/>
      <c r="E4" s="60"/>
      <c r="F4" s="56"/>
      <c r="G4" s="56"/>
    </row>
    <row r="5" spans="1:7">
      <c r="A5" s="56"/>
      <c r="B5" s="59"/>
      <c r="C5" s="56"/>
      <c r="D5" s="56"/>
      <c r="E5" s="60"/>
      <c r="F5" s="51" t="s">
        <v>36</v>
      </c>
      <c r="G5" s="50" t="s">
        <v>26</v>
      </c>
    </row>
    <row r="6" spans="1:7">
      <c r="A6" s="23">
        <v>1</v>
      </c>
      <c r="B6" s="23">
        <v>2</v>
      </c>
      <c r="C6" s="23">
        <v>3</v>
      </c>
      <c r="D6" s="23">
        <v>4</v>
      </c>
      <c r="E6" s="24">
        <v>5</v>
      </c>
      <c r="F6" s="24">
        <v>6</v>
      </c>
      <c r="G6" s="23">
        <v>7</v>
      </c>
    </row>
    <row r="7" spans="1:7">
      <c r="A7" s="48"/>
      <c r="B7" s="5"/>
      <c r="C7" s="6" t="s">
        <v>2</v>
      </c>
      <c r="D7" s="6"/>
      <c r="E7" s="6"/>
      <c r="F7" s="45"/>
      <c r="G7" s="45"/>
    </row>
    <row r="8" spans="1:7" ht="25.5">
      <c r="A8" s="7" t="s">
        <v>3</v>
      </c>
      <c r="B8" s="5" t="s">
        <v>77</v>
      </c>
      <c r="C8" s="2" t="s">
        <v>78</v>
      </c>
      <c r="D8" s="8" t="s">
        <v>4</v>
      </c>
      <c r="E8" s="4">
        <v>680</v>
      </c>
      <c r="F8" s="25">
        <v>0.83468327418911858</v>
      </c>
      <c r="G8" s="25">
        <v>567.5846264486006</v>
      </c>
    </row>
    <row r="9" spans="1:7" ht="38.25">
      <c r="A9" s="7" t="s">
        <v>71</v>
      </c>
      <c r="B9" s="5" t="s">
        <v>8</v>
      </c>
      <c r="C9" s="2" t="s">
        <v>62</v>
      </c>
      <c r="D9" s="49" t="s">
        <v>7</v>
      </c>
      <c r="E9" s="3">
        <v>117.6</v>
      </c>
      <c r="F9" s="25">
        <v>0.65193629870551961</v>
      </c>
      <c r="G9" s="25">
        <v>76.667708727769096</v>
      </c>
    </row>
    <row r="10" spans="1:7" ht="38.25">
      <c r="A10" s="7" t="s">
        <v>70</v>
      </c>
      <c r="B10" s="2" t="s">
        <v>63</v>
      </c>
      <c r="C10" s="2" t="s">
        <v>64</v>
      </c>
      <c r="D10" s="49" t="s">
        <v>7</v>
      </c>
      <c r="E10" s="4">
        <v>117.6</v>
      </c>
      <c r="F10" s="25">
        <v>1.5954476924010905</v>
      </c>
      <c r="G10" s="25">
        <v>187.62464862636824</v>
      </c>
    </row>
    <row r="11" spans="1:7">
      <c r="A11" s="48"/>
      <c r="B11" s="5"/>
      <c r="C11" s="6" t="s">
        <v>9</v>
      </c>
      <c r="D11" s="6"/>
      <c r="E11" s="6"/>
      <c r="F11" s="25"/>
      <c r="G11" s="25"/>
    </row>
    <row r="12" spans="1:7" ht="25.5">
      <c r="A12" s="7" t="s">
        <v>72</v>
      </c>
      <c r="B12" s="5" t="s">
        <v>79</v>
      </c>
      <c r="C12" s="2" t="s">
        <v>80</v>
      </c>
      <c r="D12" s="8" t="s">
        <v>4</v>
      </c>
      <c r="E12" s="4">
        <v>680</v>
      </c>
      <c r="F12" s="25">
        <v>2.1382339871536797</v>
      </c>
      <c r="G12" s="25">
        <v>1453.9991112645023</v>
      </c>
    </row>
    <row r="13" spans="1:7">
      <c r="A13" s="10">
        <v>5</v>
      </c>
      <c r="B13" s="10" t="s">
        <v>89</v>
      </c>
      <c r="C13" s="12" t="s">
        <v>90</v>
      </c>
      <c r="D13" s="10" t="s">
        <v>4</v>
      </c>
      <c r="E13" s="46">
        <v>763</v>
      </c>
      <c r="F13" s="25">
        <v>0.4600823801086284</v>
      </c>
      <c r="G13" s="25">
        <v>351.04285602288348</v>
      </c>
    </row>
    <row r="14" spans="1:7" ht="38.25">
      <c r="A14" s="49">
        <v>6</v>
      </c>
      <c r="B14" s="5" t="s">
        <v>82</v>
      </c>
      <c r="C14" s="9" t="s">
        <v>85</v>
      </c>
      <c r="D14" s="47" t="s">
        <v>81</v>
      </c>
      <c r="E14" s="46">
        <v>763</v>
      </c>
      <c r="F14" s="25">
        <v>2.425596567981203</v>
      </c>
      <c r="G14" s="25">
        <v>1850.7301813696579</v>
      </c>
    </row>
    <row r="15" spans="1:7" ht="25.5">
      <c r="A15" s="49">
        <v>7</v>
      </c>
      <c r="B15" s="5" t="s">
        <v>82</v>
      </c>
      <c r="C15" s="9" t="s">
        <v>83</v>
      </c>
      <c r="D15" s="47" t="s">
        <v>81</v>
      </c>
      <c r="E15" s="46">
        <v>763</v>
      </c>
      <c r="F15" s="25">
        <v>2.9087626661229633</v>
      </c>
      <c r="G15" s="25">
        <v>2219.3859142518209</v>
      </c>
    </row>
    <row r="16" spans="1:7" ht="25.5">
      <c r="A16" s="49">
        <v>8</v>
      </c>
      <c r="B16" s="5" t="s">
        <v>82</v>
      </c>
      <c r="C16" s="9" t="s">
        <v>84</v>
      </c>
      <c r="D16" s="47" t="s">
        <v>81</v>
      </c>
      <c r="E16" s="46">
        <v>80</v>
      </c>
      <c r="F16" s="25">
        <v>2.9087626661229633</v>
      </c>
      <c r="G16" s="25">
        <v>232.70101328983708</v>
      </c>
    </row>
    <row r="17" spans="1:7" ht="25.5">
      <c r="A17" s="10">
        <v>9</v>
      </c>
      <c r="B17" s="11" t="s">
        <v>13</v>
      </c>
      <c r="C17" s="16" t="s">
        <v>14</v>
      </c>
      <c r="D17" s="13" t="s">
        <v>15</v>
      </c>
      <c r="E17" s="13">
        <v>138</v>
      </c>
      <c r="F17" s="25">
        <v>0.19558088961165587</v>
      </c>
      <c r="G17" s="25">
        <v>26.99016276640851</v>
      </c>
    </row>
    <row r="18" spans="1:7">
      <c r="A18" s="10">
        <v>10</v>
      </c>
      <c r="B18" s="11"/>
      <c r="C18" s="12" t="s">
        <v>22</v>
      </c>
      <c r="D18" s="19" t="s">
        <v>5</v>
      </c>
      <c r="E18" s="13">
        <v>87.42</v>
      </c>
      <c r="F18" s="25">
        <v>1.9103766648109135</v>
      </c>
      <c r="G18" s="25">
        <v>167.00512803777005</v>
      </c>
    </row>
    <row r="19" spans="1:7">
      <c r="A19" s="10">
        <v>11</v>
      </c>
      <c r="B19" s="11"/>
      <c r="C19" s="12" t="s">
        <v>86</v>
      </c>
      <c r="D19" s="19" t="s">
        <v>5</v>
      </c>
      <c r="E19" s="13">
        <v>414</v>
      </c>
      <c r="F19" s="25">
        <v>0.78007047146445629</v>
      </c>
      <c r="G19" s="25">
        <v>322.94917518628489</v>
      </c>
    </row>
    <row r="20" spans="1:7">
      <c r="A20" s="10">
        <v>12</v>
      </c>
      <c r="B20" s="11"/>
      <c r="C20" s="12" t="s">
        <v>87</v>
      </c>
      <c r="D20" s="19" t="s">
        <v>10</v>
      </c>
      <c r="E20" s="13">
        <v>5.3</v>
      </c>
      <c r="F20" s="25">
        <v>0.75619076315431999</v>
      </c>
      <c r="G20" s="25">
        <v>4.0078110447178954</v>
      </c>
    </row>
    <row r="21" spans="1:7" ht="25.5">
      <c r="A21" s="10">
        <v>13</v>
      </c>
      <c r="B21" s="11" t="s">
        <v>11</v>
      </c>
      <c r="C21" s="16" t="s">
        <v>88</v>
      </c>
      <c r="D21" s="10" t="s">
        <v>6</v>
      </c>
      <c r="E21" s="17">
        <v>188</v>
      </c>
      <c r="F21" s="25">
        <v>0.54711737822812756</v>
      </c>
      <c r="G21" s="25">
        <v>102.85806710688799</v>
      </c>
    </row>
    <row r="22" spans="1:7" ht="25.5">
      <c r="A22" s="18">
        <v>14</v>
      </c>
      <c r="B22" s="11" t="s">
        <v>68</v>
      </c>
      <c r="C22" s="12" t="s">
        <v>69</v>
      </c>
      <c r="D22" s="18" t="s">
        <v>7</v>
      </c>
      <c r="E22" s="15">
        <v>0.16300000000000001</v>
      </c>
      <c r="F22" s="25">
        <v>129.18605572871903</v>
      </c>
      <c r="G22" s="25">
        <v>21.057327083781203</v>
      </c>
    </row>
    <row r="23" spans="1:7">
      <c r="A23" s="18">
        <v>15</v>
      </c>
      <c r="B23" s="11"/>
      <c r="C23" s="41" t="s">
        <v>94</v>
      </c>
      <c r="D23" s="17" t="s">
        <v>7</v>
      </c>
      <c r="E23" s="15">
        <v>0.13300000000000001</v>
      </c>
      <c r="F23" s="25">
        <v>756.19076315431994</v>
      </c>
      <c r="G23" s="25">
        <v>100.57337149952455</v>
      </c>
    </row>
    <row r="24" spans="1:7">
      <c r="A24" s="10">
        <v>16</v>
      </c>
      <c r="B24" s="11"/>
      <c r="C24" s="12" t="s">
        <v>16</v>
      </c>
      <c r="D24" s="19" t="s">
        <v>7</v>
      </c>
      <c r="E24" s="14">
        <v>0.03</v>
      </c>
      <c r="F24" s="25">
        <v>424.53345433760529</v>
      </c>
      <c r="G24" s="25">
        <v>12.736003630128158</v>
      </c>
    </row>
    <row r="25" spans="1:7" ht="25.5">
      <c r="A25" s="10">
        <v>17</v>
      </c>
      <c r="B25" s="10" t="s">
        <v>17</v>
      </c>
      <c r="C25" s="12" t="s">
        <v>18</v>
      </c>
      <c r="D25" s="10" t="s">
        <v>4</v>
      </c>
      <c r="E25" s="13">
        <v>55.6</v>
      </c>
      <c r="F25" s="25">
        <v>1.7784099824320727</v>
      </c>
      <c r="G25" s="25">
        <v>98.879595023223246</v>
      </c>
    </row>
    <row r="26" spans="1:7">
      <c r="A26" s="10">
        <v>18</v>
      </c>
      <c r="B26" s="11" t="s">
        <v>12</v>
      </c>
      <c r="C26" s="12" t="s">
        <v>91</v>
      </c>
      <c r="D26" s="10" t="s">
        <v>6</v>
      </c>
      <c r="E26" s="13">
        <v>3</v>
      </c>
      <c r="F26" s="25">
        <v>4.8274685733399112</v>
      </c>
      <c r="G26" s="25">
        <v>14.482405720019734</v>
      </c>
    </row>
    <row r="27" spans="1:7" ht="38.25">
      <c r="A27" s="20">
        <v>19</v>
      </c>
      <c r="B27" s="20" t="s">
        <v>19</v>
      </c>
      <c r="C27" s="12" t="s">
        <v>65</v>
      </c>
      <c r="D27" s="10" t="s">
        <v>4</v>
      </c>
      <c r="E27" s="21">
        <v>3.3</v>
      </c>
      <c r="F27" s="25">
        <v>6.9741567092789793</v>
      </c>
      <c r="G27" s="25">
        <v>23.014717140620629</v>
      </c>
    </row>
    <row r="28" spans="1:7" ht="25.5">
      <c r="A28" s="18">
        <v>20</v>
      </c>
      <c r="B28" s="11" t="s">
        <v>20</v>
      </c>
      <c r="C28" s="12" t="s">
        <v>21</v>
      </c>
      <c r="D28" s="18" t="s">
        <v>7</v>
      </c>
      <c r="E28" s="15">
        <v>9.8500000000000004E-2</v>
      </c>
      <c r="F28" s="25">
        <v>116.92529813748385</v>
      </c>
      <c r="G28" s="25">
        <v>11.517141866542159</v>
      </c>
    </row>
    <row r="29" spans="1:7">
      <c r="A29" s="18">
        <v>21</v>
      </c>
      <c r="B29" s="22"/>
      <c r="C29" s="12" t="s">
        <v>22</v>
      </c>
      <c r="D29" s="17" t="s">
        <v>5</v>
      </c>
      <c r="E29" s="17">
        <v>18</v>
      </c>
      <c r="F29" s="25">
        <v>1.9103766648109135</v>
      </c>
      <c r="G29" s="25">
        <v>34.386779966596443</v>
      </c>
    </row>
    <row r="30" spans="1:7">
      <c r="A30" s="10">
        <v>22</v>
      </c>
      <c r="B30" s="11"/>
      <c r="C30" s="16" t="s">
        <v>23</v>
      </c>
      <c r="D30" s="18" t="s">
        <v>5</v>
      </c>
      <c r="E30" s="13">
        <v>39</v>
      </c>
      <c r="F30" s="25">
        <v>0.49351397174281936</v>
      </c>
      <c r="G30" s="25">
        <v>19.247044897969953</v>
      </c>
    </row>
    <row r="31" spans="1:7">
      <c r="A31" s="10">
        <v>23</v>
      </c>
      <c r="B31" s="11"/>
      <c r="C31" s="16" t="s">
        <v>24</v>
      </c>
      <c r="D31" s="18" t="s">
        <v>6</v>
      </c>
      <c r="E31" s="13">
        <v>48</v>
      </c>
      <c r="F31" s="25">
        <v>1.9103766648109137E-2</v>
      </c>
      <c r="G31" s="25">
        <v>0.91698079910923858</v>
      </c>
    </row>
    <row r="32" spans="1:7" ht="25.5">
      <c r="A32" s="10">
        <v>24</v>
      </c>
      <c r="B32" s="10" t="s">
        <v>17</v>
      </c>
      <c r="C32" s="12" t="s">
        <v>25</v>
      </c>
      <c r="D32" s="10" t="s">
        <v>4</v>
      </c>
      <c r="E32" s="13">
        <v>6.8</v>
      </c>
      <c r="F32" s="25">
        <v>1.7784099824320727</v>
      </c>
      <c r="G32" s="25">
        <v>12.093187880538094</v>
      </c>
    </row>
    <row r="33" spans="1:7" ht="51">
      <c r="A33" s="20">
        <v>25</v>
      </c>
      <c r="B33" s="20" t="s">
        <v>19</v>
      </c>
      <c r="C33" s="12" t="s">
        <v>92</v>
      </c>
      <c r="D33" s="10" t="s">
        <v>4</v>
      </c>
      <c r="E33" s="21">
        <v>7.2</v>
      </c>
      <c r="F33" s="25">
        <v>6.9741567092789793</v>
      </c>
      <c r="G33" s="25">
        <v>50.213928306808654</v>
      </c>
    </row>
    <row r="34" spans="1:7">
      <c r="A34" s="34"/>
      <c r="B34" s="34"/>
      <c r="C34" s="34"/>
      <c r="D34" s="34"/>
      <c r="E34" s="34"/>
      <c r="F34" s="34"/>
      <c r="G34" s="34"/>
    </row>
    <row r="35" spans="1:7">
      <c r="A35" s="37"/>
      <c r="B35" s="38"/>
      <c r="C35" s="35"/>
      <c r="D35" s="36" t="s">
        <v>0</v>
      </c>
      <c r="E35" s="39"/>
      <c r="F35" s="40"/>
      <c r="G35" s="40">
        <f>SUM(G8:G33)</f>
        <v>7962.6648879583709</v>
      </c>
    </row>
    <row r="36" spans="1:7">
      <c r="A36" s="37"/>
      <c r="B36" s="38"/>
      <c r="C36" s="35"/>
      <c r="D36" s="36" t="s">
        <v>27</v>
      </c>
      <c r="E36" s="39"/>
      <c r="F36" s="40"/>
      <c r="G36" s="40">
        <f>+G35*20%</f>
        <v>1592.5329775916744</v>
      </c>
    </row>
    <row r="37" spans="1:7">
      <c r="A37" s="37"/>
      <c r="B37" s="38"/>
      <c r="C37" s="35"/>
      <c r="D37" s="36" t="s">
        <v>26</v>
      </c>
      <c r="E37" s="39"/>
      <c r="F37" s="40"/>
      <c r="G37" s="40">
        <f>+G35+G36</f>
        <v>9555.1978655500461</v>
      </c>
    </row>
    <row r="38" spans="1:7">
      <c r="A38" s="37"/>
      <c r="B38" s="37"/>
      <c r="C38" s="37"/>
      <c r="D38" s="37"/>
      <c r="E38" s="37"/>
      <c r="F38" s="37"/>
      <c r="G38" s="37"/>
    </row>
    <row r="39" spans="1:7">
      <c r="A39" s="37"/>
      <c r="B39" s="37"/>
      <c r="C39" s="37"/>
      <c r="D39" s="37"/>
      <c r="E39" s="37"/>
      <c r="F39" s="37"/>
      <c r="G39" s="37"/>
    </row>
    <row r="40" spans="1:7">
      <c r="A40" s="37"/>
      <c r="B40" s="37"/>
      <c r="C40" s="37"/>
      <c r="D40" s="37"/>
      <c r="E40" s="37"/>
      <c r="F40" s="37"/>
      <c r="G40" s="37"/>
    </row>
    <row r="41" spans="1:7">
      <c r="A41" s="37"/>
      <c r="B41" s="37"/>
      <c r="C41" s="37"/>
      <c r="D41" s="37"/>
      <c r="E41" s="37"/>
      <c r="F41" s="37"/>
      <c r="G41" s="37"/>
    </row>
    <row r="42" spans="1:7">
      <c r="A42" s="37"/>
      <c r="B42" s="37"/>
      <c r="C42" s="55" t="s">
        <v>1</v>
      </c>
      <c r="D42" s="55"/>
      <c r="E42" s="33"/>
      <c r="F42" s="55" t="s">
        <v>28</v>
      </c>
      <c r="G42" s="55"/>
    </row>
  </sheetData>
  <mergeCells count="10">
    <mergeCell ref="A2:G2"/>
    <mergeCell ref="C42:D42"/>
    <mergeCell ref="F42:G42"/>
    <mergeCell ref="A1:G1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CCFFE-615C-48B6-840C-6F69898C89DA}">
  <dimension ref="A1:G41"/>
  <sheetViews>
    <sheetView workbookViewId="0">
      <selection activeCell="I2" sqref="I2"/>
    </sheetView>
  </sheetViews>
  <sheetFormatPr defaultRowHeight="15"/>
  <cols>
    <col min="1" max="1" width="5.85546875" customWidth="1"/>
    <col min="3" max="3" width="40" customWidth="1"/>
  </cols>
  <sheetData>
    <row r="1" spans="1:7" ht="20.25">
      <c r="A1" s="53" t="s">
        <v>37</v>
      </c>
      <c r="B1" s="53"/>
      <c r="C1" s="53"/>
      <c r="D1" s="53"/>
      <c r="E1" s="53"/>
      <c r="F1" s="53"/>
      <c r="G1" s="53"/>
    </row>
    <row r="2" spans="1:7" ht="56.25" customHeight="1">
      <c r="A2" s="54" t="s">
        <v>106</v>
      </c>
      <c r="B2" s="54"/>
      <c r="C2" s="54"/>
      <c r="D2" s="54"/>
      <c r="E2" s="54"/>
      <c r="F2" s="54"/>
      <c r="G2" s="54"/>
    </row>
    <row r="3" spans="1:7" ht="15" customHeight="1">
      <c r="A3" s="62" t="s">
        <v>30</v>
      </c>
      <c r="B3" s="57" t="s">
        <v>38</v>
      </c>
      <c r="C3" s="56" t="s">
        <v>39</v>
      </c>
      <c r="D3" s="56" t="s">
        <v>40</v>
      </c>
      <c r="E3" s="60" t="s">
        <v>41</v>
      </c>
      <c r="F3" s="65" t="s">
        <v>42</v>
      </c>
      <c r="G3" s="65"/>
    </row>
    <row r="4" spans="1:7">
      <c r="A4" s="63"/>
      <c r="B4" s="58"/>
      <c r="C4" s="56"/>
      <c r="D4" s="56"/>
      <c r="E4" s="60"/>
      <c r="F4" s="65"/>
      <c r="G4" s="65"/>
    </row>
    <row r="5" spans="1:7">
      <c r="A5" s="64"/>
      <c r="B5" s="59"/>
      <c r="C5" s="56"/>
      <c r="D5" s="56"/>
      <c r="E5" s="60"/>
      <c r="F5" s="26" t="s">
        <v>43</v>
      </c>
      <c r="G5" s="52" t="s">
        <v>44</v>
      </c>
    </row>
    <row r="6" spans="1:7">
      <c r="A6" s="23">
        <v>1</v>
      </c>
      <c r="B6" s="23">
        <v>2</v>
      </c>
      <c r="C6" s="23">
        <v>3</v>
      </c>
      <c r="D6" s="23">
        <v>4</v>
      </c>
      <c r="E6" s="24">
        <v>5</v>
      </c>
      <c r="F6" s="24">
        <v>6</v>
      </c>
      <c r="G6" s="23">
        <v>7</v>
      </c>
    </row>
    <row r="7" spans="1:7">
      <c r="A7" s="48"/>
      <c r="B7" s="5"/>
      <c r="C7" s="6" t="s">
        <v>45</v>
      </c>
      <c r="D7" s="6"/>
      <c r="E7" s="6"/>
      <c r="F7" s="45"/>
      <c r="G7" s="45"/>
    </row>
    <row r="8" spans="1:7" ht="25.5">
      <c r="A8" s="7" t="s">
        <v>3</v>
      </c>
      <c r="B8" s="5" t="s">
        <v>77</v>
      </c>
      <c r="C8" s="2" t="s">
        <v>95</v>
      </c>
      <c r="D8" s="27" t="s">
        <v>46</v>
      </c>
      <c r="E8" s="4">
        <v>680</v>
      </c>
      <c r="F8" s="25">
        <v>0.83468327418911858</v>
      </c>
      <c r="G8" s="25">
        <v>567.5846264486006</v>
      </c>
    </row>
    <row r="9" spans="1:7" ht="25.5">
      <c r="A9" s="7" t="s">
        <v>71</v>
      </c>
      <c r="B9" s="5" t="s">
        <v>8</v>
      </c>
      <c r="C9" s="28" t="s">
        <v>50</v>
      </c>
      <c r="D9" s="27" t="s">
        <v>49</v>
      </c>
      <c r="E9" s="3">
        <v>117.6</v>
      </c>
      <c r="F9" s="25">
        <v>0.65193629870551961</v>
      </c>
      <c r="G9" s="25">
        <v>76.667708727769096</v>
      </c>
    </row>
    <row r="10" spans="1:7" ht="25.5">
      <c r="A10" s="7" t="s">
        <v>70</v>
      </c>
      <c r="B10" s="2" t="s">
        <v>66</v>
      </c>
      <c r="C10" s="28" t="s">
        <v>67</v>
      </c>
      <c r="D10" s="27" t="s">
        <v>49</v>
      </c>
      <c r="E10" s="4">
        <v>117.6</v>
      </c>
      <c r="F10" s="25">
        <v>1.5954476924010905</v>
      </c>
      <c r="G10" s="25">
        <v>187.62464862636824</v>
      </c>
    </row>
    <row r="11" spans="1:7">
      <c r="A11" s="48"/>
      <c r="B11" s="5"/>
      <c r="C11" s="30" t="s">
        <v>51</v>
      </c>
      <c r="D11" s="6"/>
      <c r="E11" s="6"/>
      <c r="F11" s="25"/>
      <c r="G11" s="25"/>
    </row>
    <row r="12" spans="1:7" ht="25.5">
      <c r="A12" s="7" t="s">
        <v>72</v>
      </c>
      <c r="B12" s="5" t="s">
        <v>79</v>
      </c>
      <c r="C12" s="2" t="s">
        <v>96</v>
      </c>
      <c r="D12" s="27" t="s">
        <v>46</v>
      </c>
      <c r="E12" s="4">
        <v>680</v>
      </c>
      <c r="F12" s="25">
        <v>2.1382339871536797</v>
      </c>
      <c r="G12" s="25">
        <v>1453.9991112645023</v>
      </c>
    </row>
    <row r="13" spans="1:7">
      <c r="A13" s="10">
        <v>5</v>
      </c>
      <c r="B13" s="10" t="s">
        <v>105</v>
      </c>
      <c r="C13" s="12" t="s">
        <v>97</v>
      </c>
      <c r="D13" s="27" t="s">
        <v>46</v>
      </c>
      <c r="E13" s="46">
        <v>763</v>
      </c>
      <c r="F13" s="25">
        <v>0.4600823801086284</v>
      </c>
      <c r="G13" s="25">
        <v>351.04285602288348</v>
      </c>
    </row>
    <row r="14" spans="1:7" ht="25.5">
      <c r="A14" s="49">
        <v>6</v>
      </c>
      <c r="B14" s="5" t="s">
        <v>82</v>
      </c>
      <c r="C14" s="9" t="s">
        <v>98</v>
      </c>
      <c r="D14" s="27" t="s">
        <v>46</v>
      </c>
      <c r="E14" s="46">
        <v>763</v>
      </c>
      <c r="F14" s="25">
        <v>2.425596567981203</v>
      </c>
      <c r="G14" s="25">
        <v>1850.7301813696579</v>
      </c>
    </row>
    <row r="15" spans="1:7">
      <c r="A15" s="49">
        <v>7</v>
      </c>
      <c r="B15" s="5" t="s">
        <v>82</v>
      </c>
      <c r="C15" s="9" t="s">
        <v>99</v>
      </c>
      <c r="D15" s="27" t="s">
        <v>46</v>
      </c>
      <c r="E15" s="46">
        <v>763</v>
      </c>
      <c r="F15" s="25">
        <v>2.9087626661229633</v>
      </c>
      <c r="G15" s="25">
        <v>2219.3859142518209</v>
      </c>
    </row>
    <row r="16" spans="1:7">
      <c r="A16" s="49">
        <v>8</v>
      </c>
      <c r="B16" s="5" t="s">
        <v>82</v>
      </c>
      <c r="C16" s="9" t="s">
        <v>100</v>
      </c>
      <c r="D16" s="27" t="s">
        <v>46</v>
      </c>
      <c r="E16" s="46">
        <v>80</v>
      </c>
      <c r="F16" s="25">
        <v>2.9087626661229633</v>
      </c>
      <c r="G16" s="25">
        <v>232.70101328983708</v>
      </c>
    </row>
    <row r="17" spans="1:7">
      <c r="A17" s="10">
        <v>9</v>
      </c>
      <c r="B17" s="11" t="s">
        <v>13</v>
      </c>
      <c r="C17" s="12" t="s">
        <v>54</v>
      </c>
      <c r="D17" s="18" t="s">
        <v>49</v>
      </c>
      <c r="E17" s="13">
        <v>138</v>
      </c>
      <c r="F17" s="25">
        <v>0.19558088961165587</v>
      </c>
      <c r="G17" s="25">
        <v>26.99016276640851</v>
      </c>
    </row>
    <row r="18" spans="1:7">
      <c r="A18" s="10">
        <v>10</v>
      </c>
      <c r="B18" s="11"/>
      <c r="C18" s="12" t="s">
        <v>55</v>
      </c>
      <c r="D18" s="17" t="s">
        <v>47</v>
      </c>
      <c r="E18" s="13">
        <v>87.42</v>
      </c>
      <c r="F18" s="25">
        <v>1.9103766648109135</v>
      </c>
      <c r="G18" s="25">
        <v>167.00512803777005</v>
      </c>
    </row>
    <row r="19" spans="1:7">
      <c r="A19" s="10">
        <v>11</v>
      </c>
      <c r="B19" s="11"/>
      <c r="C19" s="16" t="s">
        <v>56</v>
      </c>
      <c r="D19" s="18" t="s">
        <v>47</v>
      </c>
      <c r="E19" s="13">
        <v>414</v>
      </c>
      <c r="F19" s="25">
        <v>0.78007047146445629</v>
      </c>
      <c r="G19" s="25">
        <v>322.94917518628489</v>
      </c>
    </row>
    <row r="20" spans="1:7">
      <c r="A20" s="10">
        <v>12</v>
      </c>
      <c r="B20" s="11"/>
      <c r="C20" s="16" t="s">
        <v>57</v>
      </c>
      <c r="D20" s="18" t="s">
        <v>48</v>
      </c>
      <c r="E20" s="13">
        <v>5.3</v>
      </c>
      <c r="F20" s="25">
        <v>0.75619076315431999</v>
      </c>
      <c r="G20" s="25">
        <v>4.0078110447178954</v>
      </c>
    </row>
    <row r="21" spans="1:7">
      <c r="A21" s="10">
        <v>13</v>
      </c>
      <c r="B21" s="11" t="s">
        <v>11</v>
      </c>
      <c r="C21" s="31" t="s">
        <v>53</v>
      </c>
      <c r="D21" s="29" t="s">
        <v>52</v>
      </c>
      <c r="E21" s="17">
        <v>188</v>
      </c>
      <c r="F21" s="25">
        <v>0.54711737822812756</v>
      </c>
      <c r="G21" s="25">
        <v>102.85806710688799</v>
      </c>
    </row>
    <row r="22" spans="1:7">
      <c r="A22" s="18">
        <v>14</v>
      </c>
      <c r="B22" s="11" t="s">
        <v>68</v>
      </c>
      <c r="C22" s="28" t="s">
        <v>76</v>
      </c>
      <c r="D22" s="32" t="s">
        <v>49</v>
      </c>
      <c r="E22" s="15">
        <v>0.16300000000000001</v>
      </c>
      <c r="F22" s="25">
        <v>129.18605572871903</v>
      </c>
      <c r="G22" s="25">
        <v>21.057327083781203</v>
      </c>
    </row>
    <row r="23" spans="1:7">
      <c r="A23" s="18">
        <v>15</v>
      </c>
      <c r="B23" s="11"/>
      <c r="C23" s="43" t="s">
        <v>101</v>
      </c>
      <c r="D23" s="42" t="s">
        <v>49</v>
      </c>
      <c r="E23" s="15">
        <v>0.13300000000000001</v>
      </c>
      <c r="F23" s="25">
        <v>756.19076315431994</v>
      </c>
      <c r="G23" s="25">
        <v>100.57337149952455</v>
      </c>
    </row>
    <row r="24" spans="1:7">
      <c r="A24" s="10">
        <v>16</v>
      </c>
      <c r="B24" s="11"/>
      <c r="C24" s="28" t="s">
        <v>73</v>
      </c>
      <c r="D24" s="42" t="s">
        <v>49</v>
      </c>
      <c r="E24" s="14">
        <v>0.03</v>
      </c>
      <c r="F24" s="25">
        <v>424.53345433760529</v>
      </c>
      <c r="G24" s="25">
        <v>12.736003630128158</v>
      </c>
    </row>
    <row r="25" spans="1:7" ht="25.5">
      <c r="A25" s="10">
        <v>17</v>
      </c>
      <c r="B25" s="10" t="s">
        <v>17</v>
      </c>
      <c r="C25" s="28" t="s">
        <v>74</v>
      </c>
      <c r="D25" s="44" t="s">
        <v>75</v>
      </c>
      <c r="E25" s="13">
        <v>55.6</v>
      </c>
      <c r="F25" s="25">
        <v>1.7784099824320727</v>
      </c>
      <c r="G25" s="25">
        <v>98.879595023223246</v>
      </c>
    </row>
    <row r="26" spans="1:7">
      <c r="A26" s="10">
        <v>18</v>
      </c>
      <c r="B26" s="11" t="s">
        <v>12</v>
      </c>
      <c r="C26" s="12" t="s">
        <v>102</v>
      </c>
      <c r="D26" s="10" t="s">
        <v>48</v>
      </c>
      <c r="E26" s="13">
        <v>3</v>
      </c>
      <c r="F26" s="25">
        <v>4.8274685733399112</v>
      </c>
      <c r="G26" s="25">
        <v>14.482405720019734</v>
      </c>
    </row>
    <row r="27" spans="1:7" ht="25.5">
      <c r="A27" s="20">
        <v>19</v>
      </c>
      <c r="B27" s="20" t="s">
        <v>19</v>
      </c>
      <c r="C27" s="31" t="s">
        <v>103</v>
      </c>
      <c r="D27" s="29" t="s">
        <v>52</v>
      </c>
      <c r="E27" s="21">
        <v>3.3</v>
      </c>
      <c r="F27" s="25">
        <v>6.9741567092789793</v>
      </c>
      <c r="G27" s="25">
        <v>23.014717140620629</v>
      </c>
    </row>
    <row r="28" spans="1:7" ht="25.5">
      <c r="A28" s="18">
        <v>20</v>
      </c>
      <c r="B28" s="11" t="s">
        <v>20</v>
      </c>
      <c r="C28" s="12" t="s">
        <v>54</v>
      </c>
      <c r="D28" s="18" t="s">
        <v>49</v>
      </c>
      <c r="E28" s="15">
        <v>9.8500000000000004E-2</v>
      </c>
      <c r="F28" s="25">
        <v>116.92529813748385</v>
      </c>
      <c r="G28" s="25">
        <v>11.517141866542159</v>
      </c>
    </row>
    <row r="29" spans="1:7">
      <c r="A29" s="18">
        <v>21</v>
      </c>
      <c r="B29" s="22"/>
      <c r="C29" s="12" t="s">
        <v>55</v>
      </c>
      <c r="D29" s="17" t="s">
        <v>47</v>
      </c>
      <c r="E29" s="17">
        <v>18</v>
      </c>
      <c r="F29" s="25">
        <v>1.9103766648109135</v>
      </c>
      <c r="G29" s="25">
        <v>34.386779966596443</v>
      </c>
    </row>
    <row r="30" spans="1:7">
      <c r="A30" s="10">
        <v>22</v>
      </c>
      <c r="B30" s="11"/>
      <c r="C30" s="16" t="s">
        <v>56</v>
      </c>
      <c r="D30" s="18" t="s">
        <v>47</v>
      </c>
      <c r="E30" s="13">
        <v>39</v>
      </c>
      <c r="F30" s="25">
        <v>0.49351397174281936</v>
      </c>
      <c r="G30" s="25">
        <v>19.247044897969953</v>
      </c>
    </row>
    <row r="31" spans="1:7">
      <c r="A31" s="10">
        <v>23</v>
      </c>
      <c r="B31" s="11"/>
      <c r="C31" s="16" t="s">
        <v>57</v>
      </c>
      <c r="D31" s="18" t="s">
        <v>48</v>
      </c>
      <c r="E31" s="13">
        <v>48</v>
      </c>
      <c r="F31" s="25">
        <v>1.9103766648109137E-2</v>
      </c>
      <c r="G31" s="25">
        <v>0.91698079910923858</v>
      </c>
    </row>
    <row r="32" spans="1:7">
      <c r="A32" s="10">
        <v>24</v>
      </c>
      <c r="B32" s="10" t="s">
        <v>17</v>
      </c>
      <c r="C32" s="31" t="s">
        <v>53</v>
      </c>
      <c r="D32" s="29" t="s">
        <v>52</v>
      </c>
      <c r="E32" s="13">
        <v>6.8</v>
      </c>
      <c r="F32" s="25">
        <v>1.7784099824320727</v>
      </c>
      <c r="G32" s="25">
        <v>12.093187880538094</v>
      </c>
    </row>
    <row r="33" spans="1:7" ht="38.25">
      <c r="A33" s="20">
        <v>25</v>
      </c>
      <c r="B33" s="20" t="s">
        <v>19</v>
      </c>
      <c r="C33" s="31" t="s">
        <v>104</v>
      </c>
      <c r="D33" s="29" t="s">
        <v>52</v>
      </c>
      <c r="E33" s="21">
        <v>7.2</v>
      </c>
      <c r="F33" s="25">
        <v>6.9741567092789793</v>
      </c>
      <c r="G33" s="25">
        <v>50.213928306808654</v>
      </c>
    </row>
    <row r="34" spans="1:7">
      <c r="A34" s="34"/>
      <c r="B34" s="34"/>
      <c r="C34" s="34"/>
      <c r="D34" s="34"/>
      <c r="E34" s="34"/>
      <c r="F34" s="34"/>
      <c r="G34" s="34"/>
    </row>
    <row r="35" spans="1:7">
      <c r="A35" s="37"/>
      <c r="B35" s="38"/>
      <c r="C35" s="35"/>
      <c r="D35" s="1" t="s">
        <v>58</v>
      </c>
      <c r="E35" s="39"/>
      <c r="F35" s="40"/>
      <c r="G35" s="40">
        <f>SUM(G8:G33)</f>
        <v>7962.6648879583709</v>
      </c>
    </row>
    <row r="36" spans="1:7">
      <c r="A36" s="37"/>
      <c r="B36" s="38"/>
      <c r="C36" s="35"/>
      <c r="D36" s="1" t="s">
        <v>59</v>
      </c>
      <c r="E36" s="39"/>
      <c r="F36" s="40"/>
      <c r="G36" s="40">
        <f>+G35*20%</f>
        <v>1592.5329775916744</v>
      </c>
    </row>
    <row r="37" spans="1:7">
      <c r="A37" s="37"/>
      <c r="B37" s="38"/>
      <c r="C37" s="35"/>
      <c r="D37" s="1" t="s">
        <v>60</v>
      </c>
      <c r="E37" s="39"/>
      <c r="F37" s="40"/>
      <c r="G37" s="40">
        <f>+G35+G36</f>
        <v>9555.1978655500461</v>
      </c>
    </row>
    <row r="38" spans="1:7">
      <c r="A38" s="37"/>
      <c r="B38" s="37"/>
      <c r="C38" s="37"/>
      <c r="D38" s="37"/>
      <c r="E38" s="37"/>
      <c r="F38" s="37"/>
      <c r="G38" s="37"/>
    </row>
    <row r="39" spans="1:7">
      <c r="A39" s="37"/>
      <c r="B39" s="37"/>
      <c r="C39" s="37"/>
      <c r="D39" s="37"/>
      <c r="E39" s="37"/>
      <c r="F39" s="37"/>
      <c r="G39" s="37"/>
    </row>
    <row r="40" spans="1:7">
      <c r="A40" s="37"/>
      <c r="B40" s="37"/>
      <c r="C40" s="37"/>
      <c r="D40" s="37"/>
      <c r="E40" s="37"/>
      <c r="F40" s="37"/>
      <c r="G40" s="37"/>
    </row>
    <row r="41" spans="1:7">
      <c r="A41" s="37"/>
      <c r="B41" s="37"/>
      <c r="C41" s="61" t="s">
        <v>61</v>
      </c>
      <c r="D41" s="61"/>
      <c r="E41" s="61"/>
      <c r="F41" s="61"/>
      <c r="G41" s="37"/>
    </row>
  </sheetData>
  <mergeCells count="9">
    <mergeCell ref="C41:F41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2024-10-24T15:06:10Z</cp:lastPrinted>
  <dcterms:created xsi:type="dcterms:W3CDTF">2015-06-05T18:19:34Z</dcterms:created>
  <dcterms:modified xsi:type="dcterms:W3CDTF">2025-11-06T09:04:19Z</dcterms:modified>
</cp:coreProperties>
</file>